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320" windowHeight="940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/>
  <c r="E27"/>
  <c r="D46"/>
  <c r="D48"/>
  <c r="E48"/>
  <c r="E46"/>
  <c r="D41"/>
  <c r="E41"/>
  <c r="D39"/>
  <c r="E39"/>
  <c r="D37"/>
  <c r="E37"/>
  <c r="D35"/>
  <c r="E35"/>
  <c r="D33"/>
  <c r="E33"/>
  <c r="D31"/>
  <c r="E31"/>
  <c r="D23"/>
  <c r="E23"/>
  <c r="D19"/>
  <c r="E19"/>
  <c r="D13"/>
  <c r="E13"/>
  <c r="E49" l="1"/>
  <c r="D49"/>
</calcChain>
</file>

<file path=xl/sharedStrings.xml><?xml version="1.0" encoding="utf-8"?>
<sst xmlns="http://schemas.openxmlformats.org/spreadsheetml/2006/main" count="74" uniqueCount="63">
  <si>
    <t>к решению городской Думы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</si>
  <si>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</si>
  <si>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</si>
  <si>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</si>
  <si>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</si>
  <si>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</si>
  <si>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</si>
  <si>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</si>
  <si>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</si>
  <si>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</si>
  <si>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</si>
  <si>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</si>
  <si>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</si>
  <si>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</si>
  <si>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</si>
  <si>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</si>
  <si>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</si>
  <si>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</si>
  <si>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</si>
  <si>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</si>
  <si>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</si>
  <si>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</si>
  <si>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</si>
  <si>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</si>
  <si>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</si>
  <si>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</si>
  <si>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</si>
  <si>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12.</t>
  </si>
  <si>
    <t>Эффективная власть в г. Переславле-Залесском</t>
  </si>
  <si>
    <t>ИТОГО ПО ПРОГРАММАМ</t>
  </si>
  <si>
    <t xml:space="preserve">Обеспечение доступным и комфортным жильем населения г. Переславля-Залесского </t>
  </si>
  <si>
    <t>3.</t>
  </si>
  <si>
    <t>ВЦП "Совершенствование единой дежурно-диспетчерской службы города Переславля-Залесского на 2015-2017 годы"</t>
  </si>
  <si>
    <t>от ____________2015 № ____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</si>
  <si>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</si>
  <si>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</si>
  <si>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</si>
  <si>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</si>
  <si>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</si>
  <si>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</si>
  <si>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</si>
  <si>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</si>
  <si>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</si>
  <si>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</si>
  <si>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</si>
  <si>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</si>
  <si>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</si>
  <si>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2017 год</t>
  </si>
  <si>
    <t>2018 год</t>
  </si>
  <si>
    <t>руб.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</si>
  <si>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</si>
  <si>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</si>
  <si>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Приложение 15</t>
  </si>
  <si>
    <t>ВЦП "Обеспечение функционирования и развития муниципальной системы образования города Переславля-Залесского"</t>
  </si>
  <si>
    <t>ГЦП "Патриотическое воспитание граждан РФ, проживающих на территории города Переславля-Залесского"</t>
  </si>
  <si>
    <t>ГЦП "Обеспечение отдыха, оздоровления, занятости детей и подростков города Переславля-Залесского"</t>
  </si>
  <si>
    <t>ВЦП "Развитие культуры и искусства в г. Переславле-Залесском"</t>
  </si>
  <si>
    <t>ГЦП "Комплексная программа модернизации и реформирования жилищно-коммунального хозяйства города Переславля-Залесского"</t>
  </si>
  <si>
    <t>ГЦП "Энергосбережение на территории города Переславля-Залесского"</t>
  </si>
  <si>
    <t>ГЦП "Обеспечение первичных мер пожарной безопасности города Переславля-Залесского"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</si>
  <si>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характера»</t>
  </si>
  <si>
    <t>ГЦП "Обеспечение функционирования и развития муниципальной службы в г. Переславле-Залесском"</t>
  </si>
  <si>
    <t>Перечень муниципальных программ города Переславля-Залесского на плановый период 2017 и 2018 годов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</si>
</sst>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2" xfId="0" applyFont="1" applyBorder="1" applyAlignment="1">
      <alignment horizontal="left" vertical="center" wrapText="1"/>
    </xf>
    <xf numFmtId="43" fontId="3" fillId="0" borderId="0" xfId="0" applyNumberFormat="1" applyFont="1"/>
    <xf numFmtId="4" fontId="4" fillId="0" borderId="2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" fontId="4" fillId="0" borderId="15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abSelected="1" zoomScaleNormal="100" workbookViewId="0">
      <selection activeCell="C10" sqref="C10"/>
    </sheetView>
  </sheetViews>
  <sheetFormatPr defaultColWidth="8.85546875" defaultRowHeight="12.75"/>
  <cols>
    <col min="1" max="1" width="5.7109375" style="1" customWidth="1"/>
    <col min="2" max="2" width="21" style="1" customWidth="1"/>
    <col min="3" max="3" width="41.5703125" style="1" customWidth="1"/>
    <col min="4" max="4" width="20" style="9" customWidth="1"/>
    <col min="5" max="5" width="19.7109375" style="9" customWidth="1"/>
    <col min="6" max="16384" width="8.85546875" style="1"/>
  </cols>
  <sheetData>
    <row r="1" spans="1:5">
      <c r="A1" s="27" t="s">
        <v>52</v>
      </c>
      <c r="B1" s="27"/>
      <c r="C1" s="27"/>
      <c r="D1" s="27"/>
      <c r="E1" s="27"/>
    </row>
    <row r="2" spans="1:5" ht="15.75" customHeight="1">
      <c r="A2" s="28" t="s">
        <v>0</v>
      </c>
      <c r="B2" s="28"/>
      <c r="C2" s="28"/>
      <c r="D2" s="28"/>
      <c r="E2" s="28"/>
    </row>
    <row r="3" spans="1:5">
      <c r="A3" s="27" t="s">
        <v>33</v>
      </c>
      <c r="B3" s="27"/>
      <c r="C3" s="27"/>
      <c r="D3" s="27"/>
      <c r="E3" s="27"/>
    </row>
    <row r="4" spans="1:5" ht="15.75">
      <c r="A4" s="11"/>
      <c r="B4" s="11"/>
      <c r="C4" s="11"/>
    </row>
    <row r="5" spans="1:5" ht="39.6" customHeight="1">
      <c r="A5" s="44" t="s">
        <v>62</v>
      </c>
      <c r="B5" s="44"/>
      <c r="C5" s="44"/>
      <c r="D5" s="44"/>
      <c r="E5" s="44"/>
    </row>
    <row r="6" spans="1:5" ht="14.45" customHeight="1">
      <c r="A6" s="18"/>
      <c r="B6" s="18"/>
      <c r="C6" s="18"/>
      <c r="D6" s="19">
        <v>0.81062999999999996</v>
      </c>
      <c r="E6" s="19">
        <v>0.78597499999999998</v>
      </c>
    </row>
    <row r="7" spans="1:5" ht="14.45" customHeight="1">
      <c r="A7" s="2"/>
      <c r="B7" s="2"/>
      <c r="C7" s="2"/>
      <c r="D7" s="19"/>
      <c r="E7" s="21" t="s">
        <v>49</v>
      </c>
    </row>
    <row r="8" spans="1:5" ht="51">
      <c r="A8" s="3" t="s">
        <v>1</v>
      </c>
      <c r="B8" s="3" t="s">
        <v>2</v>
      </c>
      <c r="C8" s="3" t="s">
        <v>3</v>
      </c>
      <c r="D8" s="10" t="s">
        <v>47</v>
      </c>
      <c r="E8" s="10" t="s">
        <v>48</v>
      </c>
    </row>
    <row r="9" spans="1:5" ht="12.6" customHeight="1">
      <c r="A9" s="3">
        <v>1</v>
      </c>
      <c r="B9" s="3">
        <v>2</v>
      </c>
      <c r="C9" s="3">
        <v>3</v>
      </c>
      <c r="D9" s="10">
        <v>4</v>
      </c>
      <c r="E9" s="10">
        <v>5</v>
      </c>
    </row>
    <row r="10" spans="1:5" ht="48.6" customHeight="1">
      <c r="A10" s="25" t="s">
        <v>4</v>
      </c>
      <c r="B10" s="26" t="s">
        <v>5</v>
      </c>
      <c r="C10" s="4" t="s">
        <v>53</v>
      </c>
      <c r="D10" s="20">
        <v>136017818</v>
      </c>
      <c r="E10" s="20">
        <v>135301819</v>
      </c>
    </row>
    <row r="11" spans="1:5" ht="13.9" customHeight="1">
      <c r="A11" s="25"/>
      <c r="B11" s="26"/>
      <c r="C11" s="4" t="s">
        <v>37</v>
      </c>
      <c r="D11" s="20">
        <v>4636313</v>
      </c>
      <c r="E11" s="20">
        <v>4611908</v>
      </c>
    </row>
    <row r="12" spans="1:5" ht="43.9" customHeight="1">
      <c r="A12" s="25"/>
      <c r="B12" s="26"/>
      <c r="C12" s="4" t="s">
        <v>54</v>
      </c>
      <c r="D12" s="20">
        <v>322003</v>
      </c>
      <c r="E12" s="20">
        <v>320308</v>
      </c>
    </row>
    <row r="13" spans="1:5" ht="15" customHeight="1">
      <c r="A13" s="29" t="s">
        <v>6</v>
      </c>
      <c r="B13" s="30"/>
      <c r="C13" s="31"/>
      <c r="D13" s="14">
        <f t="shared" ref="D13:E13" si="0">SUM(D10:D12)</f>
        <v>140976134</v>
      </c>
      <c r="E13" s="14">
        <f t="shared" si="0"/>
        <v>140234035</v>
      </c>
    </row>
    <row r="14" spans="1:5" ht="30.6" customHeight="1">
      <c r="A14" s="32" t="s">
        <v>7</v>
      </c>
      <c r="B14" s="35" t="s">
        <v>8</v>
      </c>
      <c r="C14" s="7" t="s">
        <v>38</v>
      </c>
      <c r="D14" s="20">
        <v>3091550</v>
      </c>
      <c r="E14" s="20">
        <v>3075277</v>
      </c>
    </row>
    <row r="15" spans="1:5" ht="29.45" customHeight="1">
      <c r="A15" s="33"/>
      <c r="B15" s="36"/>
      <c r="C15" s="7" t="s">
        <v>9</v>
      </c>
      <c r="D15" s="20">
        <v>64401</v>
      </c>
      <c r="E15" s="20">
        <v>64062</v>
      </c>
    </row>
    <row r="16" spans="1:5" ht="41.45" customHeight="1">
      <c r="A16" s="33"/>
      <c r="B16" s="36"/>
      <c r="C16" s="7" t="s">
        <v>55</v>
      </c>
      <c r="D16" s="20">
        <v>697406</v>
      </c>
      <c r="E16" s="20">
        <v>693734</v>
      </c>
    </row>
    <row r="17" spans="1:5" ht="15" customHeight="1">
      <c r="A17" s="33"/>
      <c r="B17" s="36"/>
      <c r="C17" s="7" t="s">
        <v>39</v>
      </c>
      <c r="D17" s="20">
        <v>206853</v>
      </c>
      <c r="E17" s="20">
        <v>205764</v>
      </c>
    </row>
    <row r="18" spans="1:5" ht="42.6" customHeight="1">
      <c r="A18" s="34"/>
      <c r="B18" s="37"/>
      <c r="C18" s="7" t="s">
        <v>35</v>
      </c>
      <c r="D18" s="20">
        <v>120450</v>
      </c>
      <c r="E18" s="20">
        <v>119816</v>
      </c>
    </row>
    <row r="19" spans="1:5" ht="15.6" customHeight="1">
      <c r="A19" s="29" t="s">
        <v>6</v>
      </c>
      <c r="B19" s="30"/>
      <c r="C19" s="31"/>
      <c r="D19" s="14">
        <f t="shared" ref="D19:E19" si="1">SUM(D14:D18)</f>
        <v>4180660</v>
      </c>
      <c r="E19" s="14">
        <f t="shared" si="1"/>
        <v>4158653</v>
      </c>
    </row>
    <row r="20" spans="1:5" ht="57" customHeight="1">
      <c r="A20" s="25" t="s">
        <v>31</v>
      </c>
      <c r="B20" s="26" t="s">
        <v>30</v>
      </c>
      <c r="C20" s="4" t="s">
        <v>42</v>
      </c>
      <c r="D20" s="20">
        <v>772727</v>
      </c>
      <c r="E20" s="20">
        <v>768659</v>
      </c>
    </row>
    <row r="21" spans="1:5" ht="57.6" customHeight="1">
      <c r="A21" s="25"/>
      <c r="B21" s="26"/>
      <c r="C21" s="4" t="s">
        <v>40</v>
      </c>
      <c r="D21" s="20">
        <v>1416653</v>
      </c>
      <c r="E21" s="20">
        <v>1409195</v>
      </c>
    </row>
    <row r="22" spans="1:5" ht="66" customHeight="1">
      <c r="A22" s="25"/>
      <c r="B22" s="26"/>
      <c r="C22" s="12" t="s">
        <v>41</v>
      </c>
      <c r="D22" s="20">
        <v>426473</v>
      </c>
      <c r="E22" s="20">
        <v>424228</v>
      </c>
    </row>
    <row r="23" spans="1:5" ht="16.149999999999999" customHeight="1">
      <c r="A23" s="29" t="s">
        <v>6</v>
      </c>
      <c r="B23" s="30"/>
      <c r="C23" s="31"/>
      <c r="D23" s="14">
        <f>SUM(D20:D22)</f>
        <v>2615853</v>
      </c>
      <c r="E23" s="14">
        <f>SUM(E20:E22)</f>
        <v>2602082</v>
      </c>
    </row>
    <row r="24" spans="1:5" ht="38.450000000000003" customHeight="1">
      <c r="A24" s="25" t="s">
        <v>10</v>
      </c>
      <c r="B24" s="26" t="s">
        <v>11</v>
      </c>
      <c r="C24" s="4" t="s">
        <v>43</v>
      </c>
      <c r="D24" s="20">
        <v>1290180</v>
      </c>
      <c r="E24" s="20">
        <v>1283389</v>
      </c>
    </row>
    <row r="25" spans="1:5" ht="57.6" customHeight="1">
      <c r="A25" s="25"/>
      <c r="B25" s="26"/>
      <c r="C25" s="4" t="s">
        <v>44</v>
      </c>
      <c r="D25" s="20">
        <v>224439</v>
      </c>
      <c r="E25" s="20">
        <v>223257</v>
      </c>
    </row>
    <row r="26" spans="1:5" ht="40.9" customHeight="1">
      <c r="A26" s="25"/>
      <c r="B26" s="26"/>
      <c r="C26" s="4" t="s">
        <v>45</v>
      </c>
      <c r="D26" s="20">
        <v>64401</v>
      </c>
      <c r="E26" s="20">
        <v>64062</v>
      </c>
    </row>
    <row r="27" spans="1:5" ht="15.6" customHeight="1">
      <c r="A27" s="29" t="s">
        <v>6</v>
      </c>
      <c r="B27" s="30"/>
      <c r="C27" s="31"/>
      <c r="D27" s="15">
        <f t="shared" ref="D27:E27" si="2">SUM(D24:D26)</f>
        <v>1579020</v>
      </c>
      <c r="E27" s="14">
        <f t="shared" si="2"/>
        <v>1570708</v>
      </c>
    </row>
    <row r="28" spans="1:5" ht="25.9" customHeight="1">
      <c r="A28" s="38" t="s">
        <v>12</v>
      </c>
      <c r="B28" s="35" t="s">
        <v>13</v>
      </c>
      <c r="C28" s="4" t="s">
        <v>50</v>
      </c>
      <c r="D28" s="20">
        <v>2494961</v>
      </c>
      <c r="E28" s="20">
        <v>2481828</v>
      </c>
    </row>
    <row r="29" spans="1:5" ht="31.15" customHeight="1">
      <c r="A29" s="39"/>
      <c r="B29" s="36"/>
      <c r="C29" s="4" t="s">
        <v>56</v>
      </c>
      <c r="D29" s="20">
        <v>22886969</v>
      </c>
      <c r="E29" s="20">
        <v>22766493</v>
      </c>
    </row>
    <row r="30" spans="1:5" ht="33" customHeight="1">
      <c r="A30" s="39"/>
      <c r="B30" s="36"/>
      <c r="C30" s="5" t="s">
        <v>51</v>
      </c>
      <c r="D30" s="20">
        <v>38747071</v>
      </c>
      <c r="E30" s="20">
        <v>38543105</v>
      </c>
    </row>
    <row r="31" spans="1:5" ht="15" customHeight="1">
      <c r="A31" s="29" t="s">
        <v>6</v>
      </c>
      <c r="B31" s="30"/>
      <c r="C31" s="31"/>
      <c r="D31" s="15">
        <f t="shared" ref="D31:E31" si="3">SUM(D28:D30)</f>
        <v>64129001</v>
      </c>
      <c r="E31" s="14">
        <f t="shared" si="3"/>
        <v>63791426</v>
      </c>
    </row>
    <row r="32" spans="1:5" ht="67.150000000000006" customHeight="1">
      <c r="A32" s="3" t="s">
        <v>14</v>
      </c>
      <c r="B32" s="6" t="s">
        <v>15</v>
      </c>
      <c r="C32" s="4" t="s">
        <v>57</v>
      </c>
      <c r="D32" s="20">
        <v>2215959</v>
      </c>
      <c r="E32" s="20">
        <v>2204295</v>
      </c>
    </row>
    <row r="33" spans="1:5" ht="14.45" customHeight="1">
      <c r="A33" s="29" t="s">
        <v>6</v>
      </c>
      <c r="B33" s="30"/>
      <c r="C33" s="31"/>
      <c r="D33" s="15">
        <f t="shared" ref="D33:E33" si="4">SUM(D32)</f>
        <v>2215959</v>
      </c>
      <c r="E33" s="14">
        <f t="shared" si="4"/>
        <v>2204295</v>
      </c>
    </row>
    <row r="34" spans="1:5" ht="45.6" customHeight="1">
      <c r="A34" s="17" t="s">
        <v>16</v>
      </c>
      <c r="B34" s="5" t="s">
        <v>17</v>
      </c>
      <c r="C34" s="5" t="s">
        <v>46</v>
      </c>
      <c r="D34" s="20">
        <v>23608200</v>
      </c>
      <c r="E34" s="20">
        <v>23483926</v>
      </c>
    </row>
    <row r="35" spans="1:5" ht="13.9" customHeight="1">
      <c r="A35" s="29" t="s">
        <v>6</v>
      </c>
      <c r="B35" s="30"/>
      <c r="C35" s="31"/>
      <c r="D35" s="15">
        <f t="shared" ref="D35:E35" si="5">SUM(D34)</f>
        <v>23608200</v>
      </c>
      <c r="E35" s="14">
        <f t="shared" si="5"/>
        <v>23483926</v>
      </c>
    </row>
    <row r="36" spans="1:5" ht="53.45" customHeight="1">
      <c r="A36" s="17" t="s">
        <v>18</v>
      </c>
      <c r="B36" s="5" t="s">
        <v>19</v>
      </c>
      <c r="C36" s="5" t="s">
        <v>20</v>
      </c>
      <c r="D36" s="20">
        <v>128801</v>
      </c>
      <c r="E36" s="20">
        <v>128123</v>
      </c>
    </row>
    <row r="37" spans="1:5" ht="15.6" customHeight="1">
      <c r="A37" s="29" t="s">
        <v>6</v>
      </c>
      <c r="B37" s="30"/>
      <c r="C37" s="31"/>
      <c r="D37" s="15">
        <f t="shared" ref="D37:E37" si="6">SUM(D36)</f>
        <v>128801</v>
      </c>
      <c r="E37" s="14">
        <f t="shared" si="6"/>
        <v>128123</v>
      </c>
    </row>
    <row r="38" spans="1:5" ht="33" customHeight="1">
      <c r="A38" s="17" t="s">
        <v>21</v>
      </c>
      <c r="B38" s="5" t="s">
        <v>22</v>
      </c>
      <c r="C38" s="5" t="s">
        <v>58</v>
      </c>
      <c r="D38" s="20">
        <v>643926</v>
      </c>
      <c r="E38" s="20">
        <v>640536</v>
      </c>
    </row>
    <row r="39" spans="1:5" ht="15" customHeight="1">
      <c r="A39" s="29" t="s">
        <v>6</v>
      </c>
      <c r="B39" s="30"/>
      <c r="C39" s="31"/>
      <c r="D39" s="15">
        <f t="shared" ref="D39:E39" si="7">SUM(D38)</f>
        <v>643926</v>
      </c>
      <c r="E39" s="14">
        <f t="shared" si="7"/>
        <v>640536</v>
      </c>
    </row>
    <row r="40" spans="1:5" ht="45" customHeight="1">
      <c r="A40" s="17" t="s">
        <v>23</v>
      </c>
      <c r="B40" s="5" t="s">
        <v>24</v>
      </c>
      <c r="C40" s="5" t="s">
        <v>34</v>
      </c>
      <c r="D40" s="20">
        <v>401500</v>
      </c>
      <c r="E40" s="20">
        <v>399386</v>
      </c>
    </row>
    <row r="41" spans="1:5" ht="14.45" customHeight="1">
      <c r="A41" s="29" t="s">
        <v>6</v>
      </c>
      <c r="B41" s="30"/>
      <c r="C41" s="31"/>
      <c r="D41" s="15">
        <f t="shared" ref="D41:E41" si="8">SUM(D40)</f>
        <v>401500</v>
      </c>
      <c r="E41" s="14">
        <f t="shared" si="8"/>
        <v>399386</v>
      </c>
    </row>
    <row r="42" spans="1:5" ht="43.15" customHeight="1">
      <c r="A42" s="32" t="s">
        <v>25</v>
      </c>
      <c r="B42" s="35" t="s">
        <v>26</v>
      </c>
      <c r="C42" s="4" t="s">
        <v>59</v>
      </c>
      <c r="D42" s="20">
        <v>801715</v>
      </c>
      <c r="E42" s="20">
        <v>797495</v>
      </c>
    </row>
    <row r="43" spans="1:5" s="8" customFormat="1" ht="45.6" customHeight="1">
      <c r="A43" s="33"/>
      <c r="B43" s="36"/>
      <c r="C43" s="4" t="s">
        <v>32</v>
      </c>
      <c r="D43" s="20">
        <v>15031020</v>
      </c>
      <c r="E43" s="20">
        <v>14951897</v>
      </c>
    </row>
    <row r="44" spans="1:5" s="8" customFormat="1" ht="93.6" customHeight="1">
      <c r="A44" s="33"/>
      <c r="B44" s="36"/>
      <c r="C44" s="4" t="s">
        <v>60</v>
      </c>
      <c r="D44" s="20">
        <v>194647</v>
      </c>
      <c r="E44" s="20">
        <v>193623</v>
      </c>
    </row>
    <row r="45" spans="1:5" s="8" customFormat="1" ht="43.9" customHeight="1">
      <c r="A45" s="34"/>
      <c r="B45" s="37"/>
      <c r="C45" s="4" t="s">
        <v>36</v>
      </c>
      <c r="D45" s="20">
        <v>80300</v>
      </c>
      <c r="E45" s="20">
        <v>79877</v>
      </c>
    </row>
    <row r="46" spans="1:5" ht="15" customHeight="1">
      <c r="A46" s="29" t="s">
        <v>6</v>
      </c>
      <c r="B46" s="30"/>
      <c r="C46" s="31"/>
      <c r="D46" s="15">
        <f>SUM(D42:D45)</f>
        <v>16107682</v>
      </c>
      <c r="E46" s="14">
        <f t="shared" ref="E46" si="9">SUM(E42:E45)</f>
        <v>16022892</v>
      </c>
    </row>
    <row r="47" spans="1:5" ht="47.45" customHeight="1">
      <c r="A47" s="3" t="s">
        <v>27</v>
      </c>
      <c r="B47" s="6" t="s">
        <v>28</v>
      </c>
      <c r="C47" s="4" t="s">
        <v>61</v>
      </c>
      <c r="D47" s="20">
        <v>67067026</v>
      </c>
      <c r="E47" s="20">
        <v>66713985</v>
      </c>
    </row>
    <row r="48" spans="1:5" s="9" customFormat="1" ht="13.5" thickBot="1">
      <c r="A48" s="40" t="s">
        <v>6</v>
      </c>
      <c r="B48" s="41"/>
      <c r="C48" s="42"/>
      <c r="D48" s="16">
        <f t="shared" ref="D48:E48" si="10">SUM(D47)</f>
        <v>67067026</v>
      </c>
      <c r="E48" s="22">
        <f t="shared" si="10"/>
        <v>66713985</v>
      </c>
    </row>
    <row r="49" spans="1:5" ht="13.5" thickBot="1">
      <c r="A49" s="43" t="s">
        <v>29</v>
      </c>
      <c r="B49" s="43"/>
      <c r="C49" s="43"/>
      <c r="D49" s="23">
        <f>D13+D19+D23+D27+D31+D33+D35+D37+D39+D41+D46+D48</f>
        <v>323653762</v>
      </c>
      <c r="E49" s="24">
        <f>E13+E19+E23+E27+E31+E33+E35+E37+E39+E41+E46+E48</f>
        <v>321950047</v>
      </c>
    </row>
    <row r="51" spans="1:5">
      <c r="D51" s="13"/>
      <c r="E51" s="13"/>
    </row>
  </sheetData>
  <mergeCells count="29">
    <mergeCell ref="A46:C46"/>
    <mergeCell ref="A48:C48"/>
    <mergeCell ref="A49:C49"/>
    <mergeCell ref="A42:A45"/>
    <mergeCell ref="B42:B45"/>
    <mergeCell ref="A41:C41"/>
    <mergeCell ref="A23:C23"/>
    <mergeCell ref="A24:A26"/>
    <mergeCell ref="B24:B26"/>
    <mergeCell ref="A27:C27"/>
    <mergeCell ref="A28:A30"/>
    <mergeCell ref="B28:B30"/>
    <mergeCell ref="A31:C31"/>
    <mergeCell ref="A33:C33"/>
    <mergeCell ref="A35:C35"/>
    <mergeCell ref="A37:C37"/>
    <mergeCell ref="A39:C39"/>
    <mergeCell ref="A13:C13"/>
    <mergeCell ref="A19:C19"/>
    <mergeCell ref="A20:A22"/>
    <mergeCell ref="B20:B22"/>
    <mergeCell ref="A14:A18"/>
    <mergeCell ref="B14:B18"/>
    <mergeCell ref="A10:A12"/>
    <mergeCell ref="B10:B12"/>
    <mergeCell ref="A5:E5"/>
    <mergeCell ref="A1:E1"/>
    <mergeCell ref="A2:E2"/>
    <mergeCell ref="A3:E3"/>
  </mergeCells>
  <pageMargins left="0.70866141732283472" right="0.39370078740157483" top="0.15748031496062992" bottom="0.23622047244094491" header="0.15748031496062992" footer="0.15748031496062992"/>
  <pageSetup paperSize="9" scale="86" fitToHeight="2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2015-11-12T12:03:05Z</cp:lastPrinted>
  <dcterms:created xsi:type="dcterms:W3CDTF">2014-10-25T10:03:20Z</dcterms:created>
  <dcterms:modified xsi:type="dcterms:W3CDTF">2015-11-12T12:03:11Z</dcterms:modified>
</cp:coreProperties>
</file>